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2" sheetId="2" r:id="rId1"/>
  </sheets>
  <externalReferences>
    <externalReference r:id="rId2"/>
    <externalReference r:id="rId3"/>
  </externalReferences>
  <definedNames>
    <definedName name="ClassMater">'[1]Контактная информация'!$O$4:$O$58</definedName>
    <definedName name="TypeResource">'[2]Контактная информация'!$N$4:$N$5</definedName>
  </definedNames>
  <calcPr calcId="152511"/>
</workbook>
</file>

<file path=xl/calcChain.xml><?xml version="1.0" encoding="utf-8"?>
<calcChain xmlns="http://schemas.openxmlformats.org/spreadsheetml/2006/main">
  <c r="L6" i="2" l="1"/>
  <c r="L7" i="2"/>
  <c r="L8" i="2"/>
  <c r="L9" i="2"/>
  <c r="L10" i="2"/>
  <c r="L11" i="2"/>
  <c r="L12" i="2"/>
  <c r="L13" i="2"/>
  <c r="L14" i="2"/>
  <c r="L15" i="2"/>
  <c r="L16" i="2"/>
  <c r="L5" i="2"/>
  <c r="L17" i="2" l="1"/>
</calcChain>
</file>

<file path=xl/sharedStrings.xml><?xml version="1.0" encoding="utf-8"?>
<sst xmlns="http://schemas.openxmlformats.org/spreadsheetml/2006/main" count="98" uniqueCount="46">
  <si>
    <t>Вид ресурса (НВЛ/НЛ)</t>
  </si>
  <si>
    <t>Код КСМ</t>
  </si>
  <si>
    <t>Номенкла-турный номер в ДО</t>
  </si>
  <si>
    <t>Наименование МТР по коду КСМ</t>
  </si>
  <si>
    <t>Ед. изм.</t>
  </si>
  <si>
    <t>Кол-во</t>
  </si>
  <si>
    <t>Цена реализации, руб./ед. с НДС</t>
  </si>
  <si>
    <t>ШТ</t>
  </si>
  <si>
    <t>В Форме Коммерческого предложения указываются все позиции неделимого лота без исключения!</t>
  </si>
  <si>
    <t>Цена и стоимость в Коммерческом предложении Претендента не должна быть ниже начальной минимальной цены позиции/стоимости позиции лота!</t>
  </si>
  <si>
    <t>1005090545</t>
  </si>
  <si>
    <t>КРАН 11Б1БК 32</t>
  </si>
  <si>
    <t>1005090571</t>
  </si>
  <si>
    <t>РЕГУЛЯТОР ДАВЛЕНИЯ  21Ч10НЖ  50</t>
  </si>
  <si>
    <t>1005090906</t>
  </si>
  <si>
    <t>КЛАПАН 19НЖ10БК 150 (КОМПЛЕКТ)</t>
  </si>
  <si>
    <t>КОМПЛЕКТ</t>
  </si>
  <si>
    <t>1005091294</t>
  </si>
  <si>
    <t>КЛАПАН 19С19НЖ 150(КОМПЛЕКТ)</t>
  </si>
  <si>
    <t>ФЛАНЕЦ 15Х63 СТ20</t>
  </si>
  <si>
    <t>ФЛАНЕЦ 20Х63 СТ20</t>
  </si>
  <si>
    <t>ВЕНТИЛЬ 15КЧ18П ДУ20 РУ10</t>
  </si>
  <si>
    <t>1002759</t>
  </si>
  <si>
    <t>1005090208</t>
  </si>
  <si>
    <t>ВЕНТИЛЬ (КЛАПАН)15КЧ18П 25</t>
  </si>
  <si>
    <t>1008709</t>
  </si>
  <si>
    <t>1005091126</t>
  </si>
  <si>
    <t>ВЕНТИЛЬ 15Б3 32</t>
  </si>
  <si>
    <t>1007830</t>
  </si>
  <si>
    <t>1005091428</t>
  </si>
  <si>
    <t>ФЛАНЕЦ 3-15Х40 СТ.20</t>
  </si>
  <si>
    <t>1004751</t>
  </si>
  <si>
    <t>1005091572</t>
  </si>
  <si>
    <t>ФЛАНЕЦ 2-15Х16 СТ.20</t>
  </si>
  <si>
    <t>1005091032</t>
  </si>
  <si>
    <t>ВЕНТИЛЬ 15Б1 32</t>
  </si>
  <si>
    <t>Класс материала</t>
  </si>
  <si>
    <t>Наименование класса материала</t>
  </si>
  <si>
    <t>Место хранения</t>
  </si>
  <si>
    <t>Начальная минимальная Стоимость реализации, руб. с НДС</t>
  </si>
  <si>
    <t>НЛ</t>
  </si>
  <si>
    <t>06</t>
  </si>
  <si>
    <t>Арматура промышленная трубопроводная</t>
  </si>
  <si>
    <t>СКЛАД ВРЕМЕННОГО ИСПОЛЬЗОВАНИЯ</t>
  </si>
  <si>
    <t>Склад  N 4</t>
  </si>
  <si>
    <t>Склад N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</si>
</sst>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6">
    <xf numFmtId="0" fontId="0" fillId="0" borderId="0" xfId="0"/>
    <xf numFmtId="0" fontId="1" fillId="0" borderId="1" xfId="2" applyFont="1" applyBorder="1" applyProtection="1">
      <protection locked="0"/>
    </xf>
    <xf numFmtId="49" fontId="1" fillId="0" borderId="1" xfId="2" applyNumberFormat="1" applyFont="1" applyBorder="1" applyProtection="1">
      <protection locked="0"/>
    </xf>
    <xf numFmtId="0" fontId="1" fillId="0" borderId="1" xfId="2" applyNumberFormat="1" applyFont="1" applyBorder="1" applyProtection="1">
      <protection locked="0"/>
    </xf>
    <xf numFmtId="2" fontId="0" fillId="0" borderId="1" xfId="0" applyNumberFormat="1" applyFont="1" applyBorder="1" applyProtection="1">
      <protection locked="0"/>
    </xf>
    <xf numFmtId="0" fontId="3" fillId="0" borderId="0" xfId="0" applyFont="1" applyFill="1" applyBorder="1" applyProtection="1">
      <protection locked="0"/>
    </xf>
    <xf numFmtId="49" fontId="1" fillId="0" borderId="1" xfId="2" applyNumberFormat="1" applyFont="1" applyBorder="1" applyAlignment="1" applyProtection="1">
      <alignment horizontal="left"/>
      <protection locked="0"/>
    </xf>
    <xf numFmtId="0" fontId="0" fillId="0" borderId="1" xfId="0" applyNumberFormat="1" applyFont="1" applyBorder="1" applyAlignment="1" applyProtection="1">
      <alignment horizontal="left"/>
    </xf>
    <xf numFmtId="0" fontId="0" fillId="0" borderId="1" xfId="0" applyFont="1" applyBorder="1" applyProtection="1">
      <protection locked="0"/>
    </xf>
    <xf numFmtId="2" fontId="0" fillId="0" borderId="0" xfId="0" applyNumberFormat="1"/>
    <xf numFmtId="0" fontId="2" fillId="2" borderId="1" xfId="1" applyNumberFormat="1" applyFont="1" applyFill="1" applyBorder="1" applyAlignment="1" applyProtection="1">
      <alignment horizontal="center" vertical="center" wrapText="1"/>
    </xf>
    <xf numFmtId="0" fontId="2" fillId="3" borderId="2" xfId="1" applyFont="1" applyFill="1" applyBorder="1" applyAlignment="1" applyProtection="1">
      <alignment horizontal="center" vertical="center"/>
    </xf>
    <xf numFmtId="0" fontId="2" fillId="3" borderId="3" xfId="1" applyFont="1" applyFill="1" applyBorder="1" applyAlignment="1" applyProtection="1">
      <alignment horizontal="center" vertical="center"/>
    </xf>
    <xf numFmtId="0" fontId="2" fillId="3" borderId="4" xfId="1" applyFont="1" applyFill="1" applyBorder="1" applyAlignment="1" applyProtection="1">
      <alignment horizontal="center" vertical="center"/>
    </xf>
    <xf numFmtId="0" fontId="2" fillId="2" borderId="1" xfId="1" applyFont="1" applyFill="1" applyBorder="1" applyAlignment="1" applyProtection="1">
      <alignment horizontal="center" vertical="center" wrapText="1"/>
    </xf>
    <xf numFmtId="0" fontId="2" fillId="2" borderId="1" xfId="1" applyFont="1" applyFill="1" applyBorder="1" applyAlignment="1" applyProtection="1">
      <alignment horizontal="center" vertical="center"/>
    </xf>
  </cellXfs>
  <cellStyles count="3">
    <cellStyle name="Обычный" xfId="0" builtinId="0"/>
    <cellStyle name="Обычный 4" xfId="2"/>
    <cellStyle name="Обычный_Неликвиды ООО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MV/Desktop/&#1058;&#1045;&#1053;&#1044;&#1045;&#1056;&#1040;/&#1051;%202020&#1075;/2.%20&#1051;&#1054;&#1058;&#1067;%20&#1053;&#1042;&#1051;%20&#1080;%20&#1053;&#1051;%20&#1085;&#1072;%202020%20&#1075;&#1086;&#1076;/&#1060;&#1086;&#1088;&#1084;&#1091;&#1083;&#1103;&#1088;%203(&#1040;&#1054;%20&#1057;&#1099;&#1079;&#1088;&#1072;&#1085;&#1089;&#1082;&#1080;&#1081;%20&#1053;&#1055;&#1047;_0018)%20&#1080;&#1102;&#1085;&#1100;%202020&#107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MV/Desktop/&#1058;&#1045;&#1053;&#1044;&#1045;&#1056;&#1040;/&#1051;%202020&#1075;/&#1051;&#1054;&#1058;&#1067;%20&#1053;&#1042;&#1051;%20&#1080;%20&#1053;&#1051;%20&#1085;&#1072;%202020%20&#1075;&#1086;&#1076;/&#1053;&#1051;%202020/&#1060;&#1086;&#1088;&#1084;&#1091;&#1083;&#1103;&#1088;%203(&#1040;&#1054;%20&#1057;&#1099;&#1079;&#1088;&#1072;&#1085;&#1089;&#1082;&#1080;&#1081;%20&#1053;&#1055;&#1047;_0018)%20&#1044;&#1077;&#1082;&#1072;&#1073;&#1088;&#1100;%202019&#107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 refreshError="1"/>
      <sheetData sheetId="1" refreshError="1"/>
      <sheetData sheetId="2" refreshError="1"/>
      <sheetData sheetId="3">
        <row r="4">
          <cell r="N4" t="str">
            <v>НВЛ</v>
          </cell>
          <cell r="O4" t="str">
            <v>01</v>
          </cell>
        </row>
        <row r="5">
          <cell r="O5" t="str">
            <v>02</v>
          </cell>
        </row>
        <row r="6">
          <cell r="O6" t="str">
            <v>03</v>
          </cell>
        </row>
        <row r="7">
          <cell r="O7" t="str">
            <v>04</v>
          </cell>
        </row>
        <row r="8">
          <cell r="O8" t="str">
            <v>05</v>
          </cell>
        </row>
        <row r="9">
          <cell r="O9" t="str">
            <v>06</v>
          </cell>
        </row>
        <row r="10">
          <cell r="O10" t="str">
            <v>07</v>
          </cell>
        </row>
        <row r="11">
          <cell r="O11" t="str">
            <v>08</v>
          </cell>
        </row>
        <row r="12">
          <cell r="O12" t="str">
            <v>09</v>
          </cell>
        </row>
        <row r="13">
          <cell r="O13" t="str">
            <v>11</v>
          </cell>
        </row>
        <row r="14">
          <cell r="O14" t="str">
            <v>12</v>
          </cell>
        </row>
        <row r="15">
          <cell r="O15" t="str">
            <v>13</v>
          </cell>
        </row>
        <row r="16">
          <cell r="O16" t="str">
            <v>14</v>
          </cell>
        </row>
        <row r="17">
          <cell r="O17" t="str">
            <v>15</v>
          </cell>
        </row>
        <row r="18">
          <cell r="O18" t="str">
            <v>17</v>
          </cell>
        </row>
        <row r="19">
          <cell r="O19" t="str">
            <v>18</v>
          </cell>
        </row>
        <row r="20">
          <cell r="O20" t="str">
            <v>19</v>
          </cell>
        </row>
        <row r="21">
          <cell r="O21" t="str">
            <v>20</v>
          </cell>
        </row>
        <row r="22">
          <cell r="O22" t="str">
            <v>21</v>
          </cell>
        </row>
        <row r="23">
          <cell r="O23" t="str">
            <v>22</v>
          </cell>
        </row>
        <row r="24">
          <cell r="O24" t="str">
            <v>23</v>
          </cell>
        </row>
        <row r="25">
          <cell r="O25" t="str">
            <v>24</v>
          </cell>
        </row>
        <row r="26">
          <cell r="O26" t="str">
            <v>25</v>
          </cell>
        </row>
        <row r="27">
          <cell r="O27" t="str">
            <v>26</v>
          </cell>
        </row>
        <row r="28">
          <cell r="O28" t="str">
            <v>27</v>
          </cell>
        </row>
        <row r="29">
          <cell r="O29" t="str">
            <v>28</v>
          </cell>
        </row>
        <row r="30">
          <cell r="O30" t="str">
            <v>29</v>
          </cell>
        </row>
        <row r="31">
          <cell r="O31" t="str">
            <v>30</v>
          </cell>
        </row>
        <row r="32">
          <cell r="O32" t="str">
            <v>31</v>
          </cell>
        </row>
        <row r="33">
          <cell r="O33" t="str">
            <v>32</v>
          </cell>
        </row>
        <row r="34">
          <cell r="O34" t="str">
            <v>33</v>
          </cell>
        </row>
        <row r="35">
          <cell r="O35" t="str">
            <v>34</v>
          </cell>
        </row>
        <row r="36">
          <cell r="O36" t="str">
            <v>35</v>
          </cell>
        </row>
        <row r="37">
          <cell r="O37" t="str">
            <v>36</v>
          </cell>
        </row>
        <row r="38">
          <cell r="O38" t="str">
            <v>37</v>
          </cell>
        </row>
        <row r="39">
          <cell r="O39" t="str">
            <v>38</v>
          </cell>
        </row>
        <row r="40">
          <cell r="O40" t="str">
            <v>39</v>
          </cell>
        </row>
        <row r="41">
          <cell r="O41" t="str">
            <v>40</v>
          </cell>
        </row>
        <row r="42">
          <cell r="O42" t="str">
            <v>44</v>
          </cell>
        </row>
        <row r="43">
          <cell r="O43" t="str">
            <v>45</v>
          </cell>
        </row>
        <row r="44">
          <cell r="O44" t="str">
            <v>46</v>
          </cell>
        </row>
        <row r="45">
          <cell r="O45" t="str">
            <v>47</v>
          </cell>
        </row>
        <row r="46">
          <cell r="O46" t="str">
            <v>48</v>
          </cell>
        </row>
        <row r="47">
          <cell r="O47" t="str">
            <v>49</v>
          </cell>
        </row>
        <row r="48">
          <cell r="O48" t="str">
            <v>50</v>
          </cell>
        </row>
        <row r="49">
          <cell r="O49" t="str">
            <v>51</v>
          </cell>
        </row>
        <row r="50">
          <cell r="O50" t="str">
            <v>54</v>
          </cell>
        </row>
        <row r="51">
          <cell r="O51" t="str">
            <v>55</v>
          </cell>
        </row>
        <row r="52">
          <cell r="O52" t="str">
            <v>57</v>
          </cell>
        </row>
        <row r="53">
          <cell r="O53" t="str">
            <v>58</v>
          </cell>
        </row>
        <row r="54">
          <cell r="O54" t="str">
            <v>59</v>
          </cell>
        </row>
        <row r="55">
          <cell r="O55" t="str">
            <v>60</v>
          </cell>
        </row>
        <row r="56">
          <cell r="O56" t="str">
            <v>61</v>
          </cell>
        </row>
        <row r="57">
          <cell r="O57" t="str">
            <v>65</v>
          </cell>
        </row>
        <row r="58">
          <cell r="O58" t="str">
            <v>99</v>
          </cell>
        </row>
      </sheetData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tabSelected="1" workbookViewId="0">
      <selection activeCell="M15" sqref="M15"/>
    </sheetView>
  </sheetViews>
  <sheetFormatPr defaultRowHeight="15" x14ac:dyDescent="0.25"/>
  <cols>
    <col min="4" max="4" width="14.5703125" customWidth="1"/>
    <col min="5" max="5" width="35.5703125" customWidth="1"/>
    <col min="8" max="8" width="22" customWidth="1"/>
    <col min="11" max="11" width="15.42578125" customWidth="1"/>
    <col min="12" max="12" width="21.28515625" customWidth="1"/>
  </cols>
  <sheetData>
    <row r="1" spans="1:12" x14ac:dyDescent="0.25">
      <c r="B1" s="14" t="s">
        <v>0</v>
      </c>
      <c r="C1" s="14" t="s">
        <v>1</v>
      </c>
      <c r="D1" s="14" t="s">
        <v>2</v>
      </c>
      <c r="E1" s="14" t="s">
        <v>3</v>
      </c>
      <c r="F1" s="15" t="s">
        <v>4</v>
      </c>
      <c r="G1" s="10" t="s">
        <v>36</v>
      </c>
      <c r="H1" s="10" t="s">
        <v>37</v>
      </c>
      <c r="I1" s="11" t="s">
        <v>5</v>
      </c>
      <c r="J1" s="14" t="s">
        <v>38</v>
      </c>
      <c r="K1" s="14" t="s">
        <v>6</v>
      </c>
      <c r="L1" s="14" t="s">
        <v>39</v>
      </c>
    </row>
    <row r="2" spans="1:12" x14ac:dyDescent="0.25">
      <c r="B2" s="14"/>
      <c r="C2" s="14"/>
      <c r="D2" s="14"/>
      <c r="E2" s="14"/>
      <c r="F2" s="15"/>
      <c r="G2" s="10"/>
      <c r="H2" s="10"/>
      <c r="I2" s="12"/>
      <c r="J2" s="14"/>
      <c r="K2" s="14"/>
      <c r="L2" s="14"/>
    </row>
    <row r="3" spans="1:12" x14ac:dyDescent="0.25">
      <c r="B3" s="14"/>
      <c r="C3" s="14"/>
      <c r="D3" s="14"/>
      <c r="E3" s="14"/>
      <c r="F3" s="15"/>
      <c r="G3" s="10"/>
      <c r="H3" s="10"/>
      <c r="I3" s="12"/>
      <c r="J3" s="14"/>
      <c r="K3" s="14"/>
      <c r="L3" s="14"/>
    </row>
    <row r="4" spans="1:12" x14ac:dyDescent="0.25">
      <c r="B4" s="14"/>
      <c r="C4" s="14"/>
      <c r="D4" s="14"/>
      <c r="E4" s="14"/>
      <c r="F4" s="15"/>
      <c r="G4" s="10"/>
      <c r="H4" s="10"/>
      <c r="I4" s="13"/>
      <c r="J4" s="14"/>
      <c r="K4" s="14"/>
      <c r="L4" s="14"/>
    </row>
    <row r="5" spans="1:12" x14ac:dyDescent="0.25">
      <c r="A5">
        <v>1</v>
      </c>
      <c r="B5" s="1" t="s">
        <v>40</v>
      </c>
      <c r="C5" s="1">
        <v>1008797</v>
      </c>
      <c r="D5" s="2" t="s">
        <v>10</v>
      </c>
      <c r="E5" s="3" t="s">
        <v>11</v>
      </c>
      <c r="F5" s="1" t="s">
        <v>7</v>
      </c>
      <c r="G5" s="6" t="s">
        <v>41</v>
      </c>
      <c r="H5" s="7" t="s">
        <v>42</v>
      </c>
      <c r="I5" s="8">
        <v>2</v>
      </c>
      <c r="J5" s="1" t="s">
        <v>43</v>
      </c>
      <c r="K5" s="4">
        <v>5.24</v>
      </c>
      <c r="L5" s="4">
        <f>K5*I5</f>
        <v>10.48</v>
      </c>
    </row>
    <row r="6" spans="1:12" x14ac:dyDescent="0.25">
      <c r="A6">
        <v>2</v>
      </c>
      <c r="B6" s="1" t="s">
        <v>40</v>
      </c>
      <c r="C6" s="1">
        <v>1009900</v>
      </c>
      <c r="D6" s="2" t="s">
        <v>12</v>
      </c>
      <c r="E6" s="3" t="s">
        <v>13</v>
      </c>
      <c r="F6" s="1" t="s">
        <v>7</v>
      </c>
      <c r="G6" s="6" t="s">
        <v>41</v>
      </c>
      <c r="H6" s="7" t="s">
        <v>42</v>
      </c>
      <c r="I6" s="8">
        <v>1</v>
      </c>
      <c r="J6" s="1" t="s">
        <v>43</v>
      </c>
      <c r="K6" s="4">
        <v>8.4499999999999993</v>
      </c>
      <c r="L6" s="4">
        <f t="shared" ref="L6:L16" si="0">K6*I6</f>
        <v>8.4499999999999993</v>
      </c>
    </row>
    <row r="7" spans="1:12" x14ac:dyDescent="0.25">
      <c r="A7">
        <v>3</v>
      </c>
      <c r="B7" s="1" t="s">
        <v>40</v>
      </c>
      <c r="C7" s="1">
        <v>1158066</v>
      </c>
      <c r="D7" s="2" t="s">
        <v>14</v>
      </c>
      <c r="E7" s="3" t="s">
        <v>15</v>
      </c>
      <c r="F7" s="1" t="s">
        <v>16</v>
      </c>
      <c r="G7" s="6" t="s">
        <v>41</v>
      </c>
      <c r="H7" s="7" t="s">
        <v>42</v>
      </c>
      <c r="I7" s="8">
        <v>2</v>
      </c>
      <c r="J7" s="1" t="s">
        <v>43</v>
      </c>
      <c r="K7" s="4">
        <v>8858.8700000000008</v>
      </c>
      <c r="L7" s="4">
        <f t="shared" si="0"/>
        <v>17717.740000000002</v>
      </c>
    </row>
    <row r="8" spans="1:12" x14ac:dyDescent="0.25">
      <c r="A8">
        <v>4</v>
      </c>
      <c r="B8" s="1" t="s">
        <v>40</v>
      </c>
      <c r="C8" s="1">
        <v>1031829</v>
      </c>
      <c r="D8" s="2" t="s">
        <v>17</v>
      </c>
      <c r="E8" s="3" t="s">
        <v>18</v>
      </c>
      <c r="F8" s="1" t="s">
        <v>16</v>
      </c>
      <c r="G8" s="6" t="s">
        <v>41</v>
      </c>
      <c r="H8" s="7" t="s">
        <v>42</v>
      </c>
      <c r="I8" s="8">
        <v>1</v>
      </c>
      <c r="J8" s="1" t="s">
        <v>43</v>
      </c>
      <c r="K8" s="4">
        <v>10337.799999999999</v>
      </c>
      <c r="L8" s="4">
        <f t="shared" si="0"/>
        <v>10337.799999999999</v>
      </c>
    </row>
    <row r="9" spans="1:12" x14ac:dyDescent="0.25">
      <c r="A9">
        <v>5</v>
      </c>
      <c r="B9" s="1" t="s">
        <v>40</v>
      </c>
      <c r="C9" s="1">
        <v>1001981</v>
      </c>
      <c r="D9" s="2">
        <v>1005090587</v>
      </c>
      <c r="E9" s="3" t="s">
        <v>19</v>
      </c>
      <c r="F9" s="1" t="s">
        <v>7</v>
      </c>
      <c r="G9" s="6" t="s">
        <v>41</v>
      </c>
      <c r="H9" s="7" t="s">
        <v>42</v>
      </c>
      <c r="I9" s="8">
        <v>2</v>
      </c>
      <c r="J9" s="1" t="s">
        <v>44</v>
      </c>
      <c r="K9" s="4">
        <v>27.49</v>
      </c>
      <c r="L9" s="4">
        <f t="shared" si="0"/>
        <v>54.98</v>
      </c>
    </row>
    <row r="10" spans="1:12" x14ac:dyDescent="0.25">
      <c r="A10">
        <v>6</v>
      </c>
      <c r="B10" s="1" t="s">
        <v>40</v>
      </c>
      <c r="C10" s="1">
        <v>1001982</v>
      </c>
      <c r="D10" s="2">
        <v>1005090594</v>
      </c>
      <c r="E10" s="3" t="s">
        <v>20</v>
      </c>
      <c r="F10" s="1" t="s">
        <v>7</v>
      </c>
      <c r="G10" s="6" t="s">
        <v>41</v>
      </c>
      <c r="H10" s="7" t="s">
        <v>42</v>
      </c>
      <c r="I10" s="8">
        <v>2</v>
      </c>
      <c r="J10" s="1" t="s">
        <v>44</v>
      </c>
      <c r="K10" s="4">
        <v>39.53</v>
      </c>
      <c r="L10" s="4">
        <f t="shared" si="0"/>
        <v>79.06</v>
      </c>
    </row>
    <row r="11" spans="1:12" x14ac:dyDescent="0.25">
      <c r="A11">
        <v>7</v>
      </c>
      <c r="B11" s="1" t="s">
        <v>40</v>
      </c>
      <c r="C11" s="1">
        <v>1021724</v>
      </c>
      <c r="D11" s="2">
        <v>1005091940</v>
      </c>
      <c r="E11" s="3" t="s">
        <v>21</v>
      </c>
      <c r="F11" s="1" t="s">
        <v>7</v>
      </c>
      <c r="G11" s="6" t="s">
        <v>41</v>
      </c>
      <c r="H11" s="7" t="s">
        <v>42</v>
      </c>
      <c r="I11" s="8">
        <v>1</v>
      </c>
      <c r="J11" s="1" t="s">
        <v>45</v>
      </c>
      <c r="K11" s="4">
        <v>18.91</v>
      </c>
      <c r="L11" s="4">
        <f t="shared" si="0"/>
        <v>18.91</v>
      </c>
    </row>
    <row r="12" spans="1:12" x14ac:dyDescent="0.25">
      <c r="A12">
        <v>8</v>
      </c>
      <c r="B12" s="1" t="s">
        <v>40</v>
      </c>
      <c r="C12" s="1" t="s">
        <v>22</v>
      </c>
      <c r="D12" s="2" t="s">
        <v>23</v>
      </c>
      <c r="E12" s="3" t="s">
        <v>24</v>
      </c>
      <c r="F12" s="1" t="s">
        <v>7</v>
      </c>
      <c r="G12" s="6" t="s">
        <v>41</v>
      </c>
      <c r="H12" s="7" t="s">
        <v>42</v>
      </c>
      <c r="I12" s="8">
        <v>2</v>
      </c>
      <c r="J12" s="1" t="s">
        <v>45</v>
      </c>
      <c r="K12" s="4">
        <v>5.9</v>
      </c>
      <c r="L12" s="4">
        <f t="shared" si="0"/>
        <v>11.8</v>
      </c>
    </row>
    <row r="13" spans="1:12" x14ac:dyDescent="0.25">
      <c r="A13">
        <v>9</v>
      </c>
      <c r="B13" s="1" t="s">
        <v>40</v>
      </c>
      <c r="C13" s="1" t="s">
        <v>25</v>
      </c>
      <c r="D13" s="2" t="s">
        <v>26</v>
      </c>
      <c r="E13" s="3" t="s">
        <v>27</v>
      </c>
      <c r="F13" s="1" t="s">
        <v>7</v>
      </c>
      <c r="G13" s="6" t="s">
        <v>41</v>
      </c>
      <c r="H13" s="7" t="s">
        <v>42</v>
      </c>
      <c r="I13" s="8">
        <v>1</v>
      </c>
      <c r="J13" s="1" t="s">
        <v>45</v>
      </c>
      <c r="K13" s="4">
        <v>23.72</v>
      </c>
      <c r="L13" s="4">
        <f t="shared" si="0"/>
        <v>23.72</v>
      </c>
    </row>
    <row r="14" spans="1:12" x14ac:dyDescent="0.25">
      <c r="A14">
        <v>10</v>
      </c>
      <c r="B14" s="1" t="s">
        <v>40</v>
      </c>
      <c r="C14" s="1" t="s">
        <v>28</v>
      </c>
      <c r="D14" s="2" t="s">
        <v>29</v>
      </c>
      <c r="E14" s="3" t="s">
        <v>30</v>
      </c>
      <c r="F14" s="1" t="s">
        <v>7</v>
      </c>
      <c r="G14" s="6" t="s">
        <v>41</v>
      </c>
      <c r="H14" s="7" t="s">
        <v>42</v>
      </c>
      <c r="I14" s="8">
        <v>1</v>
      </c>
      <c r="J14" s="1" t="s">
        <v>44</v>
      </c>
      <c r="K14" s="4">
        <v>14.02</v>
      </c>
      <c r="L14" s="4">
        <f t="shared" si="0"/>
        <v>14.02</v>
      </c>
    </row>
    <row r="15" spans="1:12" x14ac:dyDescent="0.25">
      <c r="A15">
        <v>11</v>
      </c>
      <c r="B15" s="1" t="s">
        <v>40</v>
      </c>
      <c r="C15" s="1" t="s">
        <v>31</v>
      </c>
      <c r="D15" s="2" t="s">
        <v>32</v>
      </c>
      <c r="E15" s="3" t="s">
        <v>33</v>
      </c>
      <c r="F15" s="1" t="s">
        <v>7</v>
      </c>
      <c r="G15" s="6" t="s">
        <v>41</v>
      </c>
      <c r="H15" s="7" t="s">
        <v>42</v>
      </c>
      <c r="I15" s="8">
        <v>4</v>
      </c>
      <c r="J15" s="1" t="s">
        <v>44</v>
      </c>
      <c r="K15" s="4">
        <v>13.5</v>
      </c>
      <c r="L15" s="4">
        <f t="shared" si="0"/>
        <v>54</v>
      </c>
    </row>
    <row r="16" spans="1:12" x14ac:dyDescent="0.25">
      <c r="A16">
        <v>12</v>
      </c>
      <c r="B16" s="1" t="s">
        <v>40</v>
      </c>
      <c r="C16" s="1">
        <v>1009788</v>
      </c>
      <c r="D16" s="2" t="s">
        <v>34</v>
      </c>
      <c r="E16" s="3" t="s">
        <v>35</v>
      </c>
      <c r="F16" s="1" t="s">
        <v>7</v>
      </c>
      <c r="G16" s="6" t="s">
        <v>41</v>
      </c>
      <c r="H16" s="7" t="s">
        <v>42</v>
      </c>
      <c r="I16" s="8">
        <v>3</v>
      </c>
      <c r="J16" s="1" t="s">
        <v>45</v>
      </c>
      <c r="K16" s="4">
        <v>12.74</v>
      </c>
      <c r="L16" s="4">
        <f t="shared" si="0"/>
        <v>38.22</v>
      </c>
    </row>
    <row r="17" spans="3:12" x14ac:dyDescent="0.25">
      <c r="L17" s="9">
        <f>SUM(L5:L16)</f>
        <v>28369.180000000004</v>
      </c>
    </row>
    <row r="18" spans="3:12" x14ac:dyDescent="0.25">
      <c r="C18" s="5" t="s">
        <v>8</v>
      </c>
    </row>
    <row r="19" spans="3:12" x14ac:dyDescent="0.25">
      <c r="C19" s="5" t="s">
        <v>9</v>
      </c>
    </row>
  </sheetData>
  <mergeCells count="11">
    <mergeCell ref="G1:G4"/>
    <mergeCell ref="B1:B4"/>
    <mergeCell ref="C1:C4"/>
    <mergeCell ref="D1:D4"/>
    <mergeCell ref="E1:E4"/>
    <mergeCell ref="F1:F4"/>
    <mergeCell ref="H1:H4"/>
    <mergeCell ref="I1:I4"/>
    <mergeCell ref="J1:J4"/>
    <mergeCell ref="K1:K4"/>
    <mergeCell ref="L1:L4"/>
  </mergeCells>
  <dataValidations count="5">
    <dataValidation operator="lessThanOrEqual" allowBlank="1" showInputMessage="1" showErrorMessage="1" sqref="C1:C16"/>
    <dataValidation type="list" allowBlank="1" showInputMessage="1" showErrorMessage="1" sqref="B5:B16">
      <formula1>TypeResource</formula1>
    </dataValidation>
    <dataValidation type="decimal" allowBlank="1" showErrorMessage="1" errorTitle="Ошибка!" error="Значение должно быть числом" sqref="I5:I16 K5:K16">
      <formula1>0</formula1>
      <formula2>9999999999999</formula2>
    </dataValidation>
    <dataValidation type="list" allowBlank="1" showInputMessage="1" showErrorMessage="1" sqref="G5:G16">
      <formula1>ClassMater</formula1>
    </dataValidation>
    <dataValidation type="decimal" allowBlank="1" showInputMessage="1" showErrorMessage="1" sqref="L5:L16">
      <formula1>0</formula1>
      <formula2>1000000000000000000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2020-07-15T07:04:23Z</dcterms:modified>
</cp:coreProperties>
</file>